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łgosia\Desktop\Zapytania ofertowe\Zapytania ofertowe 2026r\ZO-B-8 robotyka i automatyka - Studenckie koła\DOKUMENTY\"/>
    </mc:Choice>
  </mc:AlternateContent>
  <xr:revisionPtr revIDLastSave="0" documentId="13_ncr:1_{9B59725C-FA9E-41F3-827C-9BBAFE00D4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1" l="1"/>
  <c r="F21" i="1"/>
  <c r="H21" i="1" s="1"/>
  <c r="I21" i="1" s="1"/>
  <c r="F22" i="1"/>
  <c r="H22" i="1" s="1"/>
  <c r="I22" i="1" s="1"/>
  <c r="F23" i="1"/>
  <c r="H23" i="1" s="1"/>
  <c r="I23" i="1" s="1"/>
  <c r="F24" i="1"/>
  <c r="H24" i="1" s="1"/>
  <c r="I24" i="1" s="1"/>
  <c r="F8" i="1" l="1"/>
  <c r="F12" i="1"/>
  <c r="H12" i="1" s="1"/>
  <c r="I12" i="1" s="1"/>
  <c r="H15" i="1"/>
  <c r="I15" i="1" s="1"/>
  <c r="F19" i="1"/>
  <c r="H19" i="1" s="1"/>
  <c r="I19" i="1" s="1"/>
  <c r="F20" i="1"/>
  <c r="H20" i="1" s="1"/>
  <c r="I20" i="1" s="1"/>
  <c r="H8" i="1" l="1"/>
  <c r="I8" i="1" s="1"/>
  <c r="F4" i="1"/>
  <c r="F25" i="1" s="1"/>
  <c r="H4" i="1" l="1"/>
  <c r="I4" i="1" s="1"/>
  <c r="I25" i="1" l="1"/>
</calcChain>
</file>

<file path=xl/sharedStrings.xml><?xml version="1.0" encoding="utf-8"?>
<sst xmlns="http://schemas.openxmlformats.org/spreadsheetml/2006/main" count="46" uniqueCount="37">
  <si>
    <t>Dane adresowe firmy składającej ofertę</t>
  </si>
  <si>
    <t>L.P.</t>
  </si>
  <si>
    <t>Przedmiot zamówienia</t>
  </si>
  <si>
    <t>J.m.</t>
  </si>
  <si>
    <t>ilość</t>
  </si>
  <si>
    <t>Cena jednostkowa netto</t>
  </si>
  <si>
    <t>Wartość netto</t>
  </si>
  <si>
    <t>Stawka VAT</t>
  </si>
  <si>
    <t>Wartość VAT</t>
  </si>
  <si>
    <t>Wartość brutto</t>
  </si>
  <si>
    <t>Nazwa, producent i nr katalogowy oferowanego produktu</t>
  </si>
  <si>
    <t>Razem</t>
  </si>
  <si>
    <t>Przywołanie nazwy produktu, nazwy producenta, numeru katalogowego jest doprecyzowaniem opisu przedmiotu zamówienia. Zamawiający dopuszcza zaoferowanie towarów równoważnych. Zaproponowane przez Wykonawców w ofercie produkty równoważne muszą posiadać parametry jakościowe, techniczne i fizykochemiczne (skład surowcowy, skład chemiczny, przeznaczenie i konsystencję), oraz wielkość opakowania i jego rodzaj, nie gorsze niż produkty wyszczególnione przez Zamawiającego w opisie przedmiotu zamówienia.</t>
  </si>
  <si>
    <t>…………………………………………………….</t>
  </si>
  <si>
    <t>(podpis Wykonawcy lub upoważnionego przedstawiciela)</t>
  </si>
  <si>
    <t>szt.</t>
  </si>
  <si>
    <t>Wymagane wyposażenie zestawu
- nadajnik 2,4 GHz.
- instrukcja obsługi.
- kompletny zestaw elementów potrzebnych do użytkowania zgodnie z dokumentacją producenta, z wyłączeniem elementów eksploatacyjnych, jeżeli nie są ujęte w ofercie.</t>
  </si>
  <si>
    <r>
      <rPr>
        <b/>
        <sz val="10"/>
        <color theme="1"/>
        <rFont val="Calibri"/>
        <family val="2"/>
        <charset val="238"/>
        <scheme val="minor"/>
      </rPr>
      <t xml:space="preserve">Zestaw bezzałogowego statku powietrznego
</t>
    </r>
    <r>
      <rPr>
        <sz val="10"/>
        <color theme="1"/>
        <rFont val="Calibri"/>
        <family val="2"/>
        <charset val="238"/>
        <scheme val="minor"/>
      </rPr>
      <t>Wymagania minimalne
- zestaw kompletny, obejmujący drona, kontroler ruchu oraz gogle FPV.
- możliwość sterowania w sposób immersyjny z wykorzystaniem kontrolera ruchu.
- fabrycznie nowy, nieużywany, pochodzący z oficjalnej dystrybucji lub równoważnego, legalnego kanału sprzedaży.
- możliwość wykonywania zdjęć i nagrań wideo z powietrza.
- wbudowany system stabilizacji lotu i czujniki wspomagające bezpieczne użytkowanie.</t>
    </r>
  </si>
  <si>
    <t>Wymagane wyposażenie zestawu
- dron.
- kontroler DJI RC Motion 3 lub równoważny.
- gogle DJI Goggles N3 lub równoważne.
- trzy inteligentne akumulatory lub równoważny zestaw zasilania o nie gorszej funkcjonalności.
- dwukierunkowy hub do ładowania.
- zapasowe śmigła.
- instrukcja obsługi i dokumentacja w języku polskim lub angielskim.</t>
  </si>
  <si>
    <r>
      <rPr>
        <b/>
        <sz val="10"/>
        <color rgb="FF000000"/>
        <rFont val="Calibri"/>
        <family val="2"/>
        <charset val="238"/>
        <scheme val="minor"/>
      </rPr>
      <t>Zestaw bezzałogowego statku powietrznego typu mini-dron</t>
    </r>
    <r>
      <rPr>
        <sz val="10"/>
        <color indexed="8"/>
        <rFont val="Calibri"/>
        <family val="2"/>
        <charset val="238"/>
        <scheme val="minor"/>
      </rPr>
      <t xml:space="preserve">
</t>
    </r>
    <r>
      <rPr>
        <sz val="9"/>
        <color rgb="FF000000"/>
        <rFont val="Calibri"/>
        <family val="2"/>
        <charset val="238"/>
        <scheme val="minor"/>
      </rPr>
      <t>Wymagania minimalne
- typ drona: mini / palmowy, masa startowa poniżej 250 g (klasa C0).
- kamera z matrycą min. 1/2" CMOS, rozdzielczość zdjęć min. 12 MP.
- nagrywanie wideo min. 4K/30 fps lub równoważnej jakości.
- fabrycznie nowy, z legalnej dystrybucji UE, z polską/angielską dokumentacją.</t>
    </r>
  </si>
  <si>
    <t>Wymagane wyposażenie zestawu
- dron główny.
- kontroler zdalnego sterowania (np. RC-N3 lub równoważny).
- inteligentne akumulatory x3.
- dwukierunkowy hub ładowania.
- osłony śmigieł (para), zapasowe śmigła i śruby x4.
- śrubokręt, osłona gimbala, kable USB-C.
- dokumentacja i naklejki.</t>
  </si>
  <si>
    <r>
      <rPr>
        <b/>
        <sz val="10"/>
        <rFont val="Calibri"/>
        <family val="2"/>
        <charset val="238"/>
        <scheme val="minor"/>
      </rPr>
      <t xml:space="preserve">Zdalnie sterowany model samochodu RC
</t>
    </r>
    <r>
      <rPr>
        <sz val="10"/>
        <rFont val="Calibri"/>
        <family val="2"/>
        <charset val="238"/>
        <scheme val="minor"/>
      </rPr>
      <t>Wymagania minimalne
- skala modelu: 1:10.
- typ pojazdu: short course / samochód terenowy RC.
- napęd: 4WD</t>
    </r>
    <r>
      <rPr>
        <b/>
        <sz val="10"/>
        <rFont val="Calibri"/>
        <family val="2"/>
        <charset val="238"/>
        <scheme val="minor"/>
      </rPr>
      <t>, napęd na dwie osie.</t>
    </r>
    <r>
      <rPr>
        <sz val="10"/>
        <rFont val="Calibri"/>
        <family val="2"/>
        <charset val="238"/>
        <scheme val="minor"/>
      </rPr>
      <t xml:space="preserve">
- układ napędowy: bezszczotkowy.
- system stabilizacji toru jazdy: TSM lub rozwiązanie równoważne.
- wersja konstrukcyjnie wzmocniona, obejmująca fabryczne wzmocnienia układu napędowego i zawieszenia.
- kolor karoserii: czerwony.
- model</t>
    </r>
    <r>
      <rPr>
        <b/>
        <sz val="10"/>
        <rFont val="Calibri"/>
        <family val="2"/>
        <charset val="238"/>
        <scheme val="minor"/>
      </rPr>
      <t xml:space="preserve"> z nadajnikiem w komplecie</t>
    </r>
    <r>
      <rPr>
        <sz val="10"/>
        <rFont val="Calibri"/>
        <family val="2"/>
        <charset val="238"/>
        <scheme val="minor"/>
      </rPr>
      <t>, fabrycznie zmontowany i gotowy do uruchomienia po wyposażeniu w wymagane akumulatory i baterie nadajnika.</t>
    </r>
  </si>
  <si>
    <t>Wymagane parametry techniczne
- długość: 568 mm ± 0,2 %.
- szerokość: 296 mm  ± 0,2 %.
- wysokość: około 193 mm  ± 0,2 %.
- rozstaw osi: około 324 mm  ± 0,2 %.
- prześwit: około 72 mm  ± 0,2 %.
- masa własna bez akumulatora: około 2,41 kg  ± 0,2 %.
- średnica koła: około 109 mm  ± 0,2 %.</t>
  </si>
  <si>
    <t>Wymagania dotyczące zasilania
- kompatybilność z akumulatorami LiPo 2S i 3S lub rozwiązaniem równoważnym pod względem parametrów pracy.
- ładowarka i akumulator napędowy mogą być objęte osobnym wymaganiem, jeżeli nie są częścią zestawu podstawowego.</t>
  </si>
  <si>
    <t>Minimalne parametry techniczne
- masa drona: co najmniej 151 g.
- klasa urządzenia: C0 lub równoważna w rozumieniu obowiązujących przepisów UE.
- maksymalny czas lotu: co najmniej 19 minut.
- kamera z matrycą około 1/2 cala, rozdzielczość zdjęć co najmniej 12 MP.
- możliwość nagrywania obrazu w jakości do 4K/100 FPS lub równoważnej jakości nie gorszej niż wskazana.
- zasięg transmisji odpowiedni do użytkowania FPV, nie mniejszy niż parametry deklarowane dla zestawu referencyjnego w wersji europejskiej.
- wyposażenie w systemy pozycjonowania i wspomagania bezpieczeństwa, w tym GPS oraz czujniki wizyjne / LiDAR lub równoważne rozwiązania.</t>
  </si>
  <si>
    <t>Wymagania eksploatacyjne
- możliwość użytkowania w temperaturze pracy co najmniej od około -10°C do 40°C.
- komplet musi umożliwiać użytkowanie zgodnie z deklarowaną funkcjonalnością bez konieczności zakupu podstawowych elementów dodatkowych, poza elementami wskazanymi jako opcjonalne lub eksploatacyjne.
- rozwiązania równoważne nie mogą pogarszać jakości obrazu, czasu lotu, funkcji FPV ani bezpieczeństwa lotu.</t>
  </si>
  <si>
    <r>
      <rPr>
        <b/>
        <sz val="10"/>
        <color rgb="FF000000"/>
        <rFont val="Calibri"/>
        <family val="2"/>
        <charset val="238"/>
        <scheme val="minor"/>
      </rPr>
      <t xml:space="preserve">Kontroler (nadajnika) do zdalnego sterowania bezzałogowymi statkami powietrznymi </t>
    </r>
    <r>
      <rPr>
        <sz val="10"/>
        <color indexed="8"/>
        <rFont val="Calibri"/>
        <family val="2"/>
        <charset val="238"/>
        <scheme val="minor"/>
      </rPr>
      <t xml:space="preserve">
</t>
    </r>
    <r>
      <rPr>
        <sz val="9"/>
        <color rgb="FF000000"/>
        <rFont val="Calibri"/>
        <family val="2"/>
        <charset val="238"/>
        <scheme val="minor"/>
      </rPr>
      <t>Wymagania minimalne
- typ urządzenia: kontroler FPV z zintegrowaną anteną transmisji wideo.
- obsługa trybów lotu: Normal, Sport, Manual (dla zaawansowanych manewrów i akrobacji).
- kompatybilność z goglami FPV, dronami Avata/Neo/Neo 2 oraz modułami transmisji O3/O4 Air Unit.
- ergonomiczna konstrukcja z regulowanymi drążkami (wydłużonymi o min. 2 mm względem poprzednich generacji) do sterowania 1- lub 2-palczastego.
- fabrycznie nowy, z legalnej dystrybucji UE.</t>
    </r>
  </si>
  <si>
    <t>Minimalne parametry techniczne
- waga: min. 240 g.
- wymiary: 165 × 119 × 62 mm  ± 0,2 % (dł. × szer. × wys.).
- pojemność akumulatora: min. 2600 mAh.
- czas pracy: min. 10 godzin ciągłej transmisji.
- czas ładowania: max. 2 godziny.
- częstotliwość pracy: 2,4 GHz (2,4000-2,4835 GHz).
- moc nadajnika (EIRP): &lt;26 dBm (FCC) / &lt;20 dBm (CE/SRRC/MIC) lub równoważna.
- elementy sterowania: 2 gałki analogowe, pokrętło, 3 przyciski, 2 przełączniki, 2 triggery.</t>
  </si>
  <si>
    <t>Wymagane wyposażenie zestawu
- kontroler FPV.
- para wymiennych drążków sterujących.
- śrubokręt L do regulacji oporu drążków.
- instrukcja obsługi w języku polskim lub angielskim.
- kabel USB-C do ładowania.</t>
  </si>
  <si>
    <t>Minimalne parametry techniczne
- maksymalny czas lotu: 18 minut  ± 0,2 % na akumulator.
- prędkość maksymalna:  16 m/s  ± 0,2 % (57 km/h).
- systemy wspomagania: GPS/GLONASS, czujniki wizyjne, AI tracking.
- transmisja wideo: min. 10 km (CE) lub równoważna stabilność.
- kontroler: z ekranem, obsługa aplikacji, zasięg min. 10 km.</t>
  </si>
  <si>
    <t>Wymagania eksploatacyjne
- temperatura pracy: od 0°C do 40°C.
- czas ładowania akumulatora: max. 60 minut.
- zestaw umożliwia pełną funkcjonalność bez dodatkowych zakupów podstawowych akcesoriów.</t>
  </si>
  <si>
    <r>
      <rPr>
        <b/>
        <sz val="10"/>
        <rFont val="Calibri"/>
        <family val="2"/>
        <charset val="238"/>
        <scheme val="minor"/>
      </rPr>
      <t>Magnetyczny przewód USB-C 240W 1,2 m</t>
    </r>
    <r>
      <rPr>
        <sz val="10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Typ przewodu: USB-C męskie - USB-C męskie
Zastosowanie: Ładowanie i transmisja danych
Parametry elektryczne: Obsługa zasilania do 240 W
Konstrukcja: Długość: 1,2 m, Oplot ochronny, Kolor: czarny lub zbliżony</t>
    </r>
  </si>
  <si>
    <r>
      <rPr>
        <b/>
        <sz val="10"/>
        <rFont val="Calibri"/>
        <family val="2"/>
        <charset val="238"/>
        <scheme val="minor"/>
      </rPr>
      <t>Powerbank 20000 mAh z wyjściami USB-C 130W</t>
    </r>
    <r>
      <rPr>
        <sz val="10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Pojemność i ogniwo
Nominalna pojemność: min. 20 000 mAh
Ogniwo litowo-jonowe
Wyjścia i złącza
Min. 2 wyjścia USB-C (In/Out)
Wejście: USB-C
Obsługiwane profile PD: 5V/3A, 9V/3A, 12V/2.5A, 15V/3A, 20V/5A (łączna moc min. 130W)
Funkcje dodatkowe: Wbudowany wyświetlacz stanu naładowania
Wymiary i waga
Wymiary: max. 115 × 46 × 46 mm
Waga: max. 310 g
Kolor: szary lub zbliżony
Akcesoria: Kabel USB-C w zestawie</t>
    </r>
  </si>
  <si>
    <r>
      <rPr>
        <b/>
        <sz val="10"/>
        <rFont val="Calibri"/>
        <family val="2"/>
        <charset val="238"/>
        <scheme val="minor"/>
      </rPr>
      <t>Zestaw 8 akumulatorów wielokrotnego ładowania</t>
    </r>
    <r>
      <rPr>
        <sz val="10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Wymagania minimalne
Typ: R6/AA (duży paluszek) 
Pojemność typowa: 2000 mAh 
Pojemność minimalna: 1900 mAh 
Napięcie: 1,2 V 
Średnica: 14,5 mm ± 0,2 %
Wysokość: 50,5 mm ± 0,2 %
Liczba cykli: min. 2100 
Zachowanie pojemności: 70% po 10 latach 
Temperatura pracy: -20°C do +60°C</t>
    </r>
  </si>
  <si>
    <r>
      <rPr>
        <b/>
        <sz val="10"/>
        <color rgb="FF000000"/>
        <rFont val="Calibri"/>
        <family val="2"/>
        <charset val="238"/>
        <scheme val="minor"/>
      </rPr>
      <t>Zestaw 2 akumulatorów wielokrotnego ładowania</t>
    </r>
    <r>
      <rPr>
        <sz val="10"/>
        <color indexed="8"/>
        <rFont val="Calibri"/>
        <family val="2"/>
        <charset val="238"/>
        <scheme val="minor"/>
      </rPr>
      <t xml:space="preserve">
</t>
    </r>
    <r>
      <rPr>
        <sz val="9"/>
        <color rgb="FF000000"/>
        <rFont val="Calibri"/>
        <family val="2"/>
        <charset val="238"/>
        <scheme val="minor"/>
      </rPr>
      <t>Wymaganie minimalne
Typ: R3/AAA (mały paluszek) 
Pojemność typowa: 800 mAh 
Pojemność minimalna: 750 mAh 
Napięcie: 1,2 V 
Średnica: 10,5 mm ± 0,2 %
Wysokość: 44,5 mm ± 0,2 %
Liczba cykli: min. 2100 
Zachowanie pojemności: 70% po 10 latach 
Temperatura pracy: -20°C do +60°C</t>
    </r>
  </si>
  <si>
    <r>
      <rPr>
        <b/>
        <sz val="10"/>
        <color rgb="FF000000"/>
        <rFont val="Calibri"/>
        <family val="2"/>
        <charset val="238"/>
        <scheme val="minor"/>
      </rPr>
      <t xml:space="preserve">Akumulator litowo-polimerowego (LiPo) </t>
    </r>
    <r>
      <rPr>
        <sz val="10"/>
        <color indexed="8"/>
        <rFont val="Calibri"/>
        <family val="2"/>
        <charset val="238"/>
        <scheme val="minor"/>
      </rPr>
      <t xml:space="preserve">
</t>
    </r>
    <r>
      <rPr>
        <sz val="9"/>
        <color rgb="FF000000"/>
        <rFont val="Calibri"/>
        <family val="2"/>
        <charset val="238"/>
        <scheme val="minor"/>
      </rPr>
      <t xml:space="preserve"> 7200mAh w wersji Stick Hardcase. 
Wymiary: 138,5x47x25mm, ± 0,2 %
prąd ładowania maks. 3C / 21,6A, 
złącze zasilania G4, złącze balansu G2, 
Waga: 288-310g 
W zestawie wtyki kabla zasilającego / złącze Deans, w tym kabel balansu ze złączem JST-XH.</t>
    </r>
  </si>
  <si>
    <r>
      <rPr>
        <b/>
        <sz val="10"/>
        <color rgb="FF000000"/>
        <rFont val="Calibri"/>
        <family val="2"/>
        <charset val="238"/>
        <scheme val="minor"/>
      </rPr>
      <t xml:space="preserve"> Akumulator litowo-polimerowego (LiPo)</t>
    </r>
    <r>
      <rPr>
        <sz val="10"/>
        <color indexed="8"/>
        <rFont val="Calibri"/>
        <family val="2"/>
        <charset val="238"/>
        <scheme val="minor"/>
      </rPr>
      <t xml:space="preserve">
</t>
    </r>
    <r>
      <rPr>
        <sz val="9"/>
        <color rgb="FF000000"/>
        <rFont val="Calibri"/>
        <family val="2"/>
        <charset val="238"/>
        <scheme val="minor"/>
      </rPr>
      <t>7200mAh w wersji Stick Hardcase. 
Wymiary: 138,6x46,8x25mm, ± 0,2 %
prąd ładowania maks. 3C / 21Amp., 
złącze zasilania G4, złącze balansu G2, 
Waga: 295g W zestawie wtyki kabla zasilającego / złącze Deans, w tym kabel balansu ze złączem JST-XH.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</si>
</sst>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[$€-2]\ * #,##0.00_-;\-[$€-2]\ * #,##0.00_-;_-[$€-2]\ * &quot;-&quot;??_-;_-@_-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 applyBorder="0" applyProtection="0"/>
  </cellStyleXfs>
  <cellXfs count="84">
    <xf numFmtId="0" fontId="0" fillId="0" borderId="0" xfId="0"/>
    <xf numFmtId="0" fontId="0" fillId="0" borderId="0" xfId="0" applyAlignment="1" applyProtection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4" fontId="2" fillId="2" borderId="9" xfId="0" applyNumberFormat="1" applyFont="1" applyFill="1" applyBorder="1" applyAlignment="1" applyProtection="1">
      <alignment vertical="top"/>
    </xf>
    <xf numFmtId="44" fontId="2" fillId="2" borderId="9" xfId="1" applyFont="1" applyFill="1" applyBorder="1" applyAlignment="1" applyProtection="1">
      <alignment vertical="top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top"/>
    </xf>
    <xf numFmtId="164" fontId="0" fillId="0" borderId="0" xfId="0" applyNumberFormat="1"/>
    <xf numFmtId="44" fontId="0" fillId="0" borderId="0" xfId="0" applyNumberFormat="1"/>
    <xf numFmtId="44" fontId="0" fillId="2" borderId="1" xfId="1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 vertical="center"/>
    </xf>
    <xf numFmtId="44" fontId="0" fillId="0" borderId="1" xfId="1" applyFont="1" applyBorder="1" applyAlignment="1" applyProtection="1">
      <alignment vertical="center"/>
    </xf>
    <xf numFmtId="9" fontId="0" fillId="2" borderId="1" xfId="0" applyNumberFormat="1" applyFill="1" applyBorder="1" applyAlignment="1" applyProtection="1">
      <alignment vertical="center"/>
      <protection locked="0"/>
    </xf>
    <xf numFmtId="44" fontId="0" fillId="0" borderId="1" xfId="0" applyNumberFormat="1" applyBorder="1" applyAlignment="1" applyProtection="1">
      <alignment vertical="center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left" vertical="top" wrapText="1"/>
    </xf>
    <xf numFmtId="0" fontId="7" fillId="0" borderId="11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2" fillId="2" borderId="2" xfId="0" applyFont="1" applyFill="1" applyBorder="1" applyAlignment="1" applyProtection="1">
      <alignment horizontal="center" vertical="top"/>
    </xf>
    <xf numFmtId="0" fontId="2" fillId="2" borderId="4" xfId="0" applyFont="1" applyFill="1" applyBorder="1" applyAlignment="1" applyProtection="1">
      <alignment horizontal="center" vertical="top"/>
    </xf>
    <xf numFmtId="0" fontId="2" fillId="2" borderId="3" xfId="0" applyFont="1" applyFill="1" applyBorder="1" applyAlignment="1" applyProtection="1">
      <alignment horizontal="center" vertical="top"/>
    </xf>
    <xf numFmtId="0" fontId="2" fillId="2" borderId="5" xfId="0" applyFont="1" applyFill="1" applyBorder="1" applyAlignment="1" applyProtection="1">
      <alignment horizontal="center" vertical="top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0" fillId="2" borderId="7" xfId="0" applyFill="1" applyBorder="1" applyAlignment="1" applyProtection="1">
      <alignment horizontal="center" vertical="top"/>
    </xf>
    <xf numFmtId="0" fontId="0" fillId="2" borderId="6" xfId="0" applyFill="1" applyBorder="1" applyAlignment="1" applyProtection="1">
      <alignment horizontal="center" vertical="top"/>
    </xf>
    <xf numFmtId="0" fontId="0" fillId="2" borderId="8" xfId="0" applyFill="1" applyBorder="1" applyAlignment="1" applyProtection="1">
      <alignment horizontal="center" vertical="top"/>
    </xf>
    <xf numFmtId="0" fontId="0" fillId="0" borderId="13" xfId="0" applyBorder="1" applyAlignment="1" applyProtection="1">
      <alignment horizontal="center" vertical="top"/>
    </xf>
    <xf numFmtId="0" fontId="0" fillId="0" borderId="14" xfId="0" applyBorder="1" applyAlignment="1" applyProtection="1">
      <alignment horizontal="center" vertical="top"/>
    </xf>
    <xf numFmtId="0" fontId="0" fillId="0" borderId="7" xfId="0" applyBorder="1" applyAlignment="1" applyProtection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11" fillId="0" borderId="12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/>
    </xf>
    <xf numFmtId="0" fontId="15" fillId="0" borderId="11" xfId="0" applyFont="1" applyBorder="1" applyAlignment="1">
      <alignment horizontal="center" vertical="top"/>
    </xf>
    <xf numFmtId="0" fontId="15" fillId="0" borderId="12" xfId="0" applyFont="1" applyBorder="1" applyAlignment="1">
      <alignment horizontal="center" vertical="top"/>
    </xf>
    <xf numFmtId="0" fontId="15" fillId="0" borderId="10" xfId="0" applyFont="1" applyBorder="1" applyAlignment="1">
      <alignment horizontal="center" vertical="top"/>
    </xf>
    <xf numFmtId="44" fontId="0" fillId="2" borderId="11" xfId="1" applyFont="1" applyFill="1" applyBorder="1" applyAlignment="1" applyProtection="1">
      <alignment horizontal="center" vertical="top"/>
      <protection locked="0"/>
    </xf>
    <xf numFmtId="44" fontId="0" fillId="2" borderId="12" xfId="1" applyFont="1" applyFill="1" applyBorder="1" applyAlignment="1" applyProtection="1">
      <alignment horizontal="center" vertical="top"/>
      <protection locked="0"/>
    </xf>
    <xf numFmtId="44" fontId="0" fillId="2" borderId="10" xfId="1" applyFont="1" applyFill="1" applyBorder="1" applyAlignment="1" applyProtection="1">
      <alignment horizontal="center" vertical="top"/>
      <protection locked="0"/>
    </xf>
    <xf numFmtId="44" fontId="0" fillId="0" borderId="11" xfId="1" applyFont="1" applyBorder="1" applyAlignment="1" applyProtection="1">
      <alignment horizontal="center" vertical="top"/>
    </xf>
    <xf numFmtId="44" fontId="0" fillId="0" borderId="12" xfId="1" applyFont="1" applyBorder="1" applyAlignment="1" applyProtection="1">
      <alignment horizontal="center" vertical="top"/>
    </xf>
    <xf numFmtId="44" fontId="0" fillId="0" borderId="10" xfId="1" applyFont="1" applyBorder="1" applyAlignment="1" applyProtection="1">
      <alignment horizontal="center" vertical="top"/>
    </xf>
    <xf numFmtId="9" fontId="0" fillId="2" borderId="11" xfId="0" applyNumberFormat="1" applyFill="1" applyBorder="1" applyAlignment="1" applyProtection="1">
      <alignment horizontal="center" vertical="top"/>
      <protection locked="0"/>
    </xf>
    <xf numFmtId="9" fontId="0" fillId="2" borderId="12" xfId="0" applyNumberFormat="1" applyFill="1" applyBorder="1" applyAlignment="1" applyProtection="1">
      <alignment horizontal="center" vertical="top"/>
      <protection locked="0"/>
    </xf>
    <xf numFmtId="9" fontId="0" fillId="2" borderId="10" xfId="0" applyNumberFormat="1" applyFill="1" applyBorder="1" applyAlignment="1" applyProtection="1">
      <alignment horizontal="center" vertical="top"/>
      <protection locked="0"/>
    </xf>
    <xf numFmtId="44" fontId="0" fillId="0" borderId="11" xfId="0" applyNumberFormat="1" applyBorder="1" applyAlignment="1" applyProtection="1">
      <alignment horizontal="center" vertical="top"/>
    </xf>
    <xf numFmtId="44" fontId="0" fillId="0" borderId="12" xfId="0" applyNumberFormat="1" applyBorder="1" applyAlignment="1" applyProtection="1">
      <alignment horizontal="center" vertical="top"/>
    </xf>
    <xf numFmtId="44" fontId="0" fillId="0" borderId="10" xfId="0" applyNumberFormat="1" applyBorder="1" applyAlignment="1" applyProtection="1">
      <alignment horizontal="center" vertical="top"/>
    </xf>
    <xf numFmtId="0" fontId="0" fillId="2" borderId="11" xfId="0" applyFill="1" applyBorder="1" applyAlignment="1" applyProtection="1">
      <alignment horizontal="center" vertical="top"/>
      <protection locked="0"/>
    </xf>
    <xf numFmtId="0" fontId="0" fillId="2" borderId="12" xfId="0" applyFill="1" applyBorder="1" applyAlignment="1" applyProtection="1">
      <alignment horizontal="center" vertical="top"/>
      <protection locked="0"/>
    </xf>
    <xf numFmtId="0" fontId="0" fillId="2" borderId="10" xfId="0" applyFill="1" applyBorder="1" applyAlignment="1" applyProtection="1">
      <alignment horizontal="center" vertical="top"/>
      <protection locked="0"/>
    </xf>
    <xf numFmtId="0" fontId="0" fillId="2" borderId="11" xfId="0" applyFill="1" applyBorder="1" applyAlignment="1" applyProtection="1">
      <alignment horizontal="center"/>
      <protection locked="0"/>
    </xf>
    <xf numFmtId="0" fontId="0" fillId="2" borderId="12" xfId="0" applyFill="1" applyBorder="1" applyAlignment="1" applyProtection="1">
      <alignment horizontal="center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11" fillId="0" borderId="15" xfId="0" applyFont="1" applyBorder="1" applyAlignment="1">
      <alignment horizontal="center" vertical="top"/>
    </xf>
    <xf numFmtId="0" fontId="11" fillId="0" borderId="16" xfId="0" applyFont="1" applyBorder="1" applyAlignment="1">
      <alignment horizontal="center" vertical="top"/>
    </xf>
    <xf numFmtId="0" fontId="11" fillId="0" borderId="17" xfId="0" applyFont="1" applyBorder="1" applyAlignment="1">
      <alignment horizontal="center" vertical="top"/>
    </xf>
    <xf numFmtId="0" fontId="0" fillId="0" borderId="11" xfId="0" applyBorder="1" applyAlignment="1" applyProtection="1">
      <alignment horizontal="center" vertical="top"/>
    </xf>
    <xf numFmtId="0" fontId="0" fillId="0" borderId="12" xfId="0" applyBorder="1" applyAlignment="1" applyProtection="1">
      <alignment horizontal="center" vertical="top"/>
    </xf>
    <xf numFmtId="0" fontId="0" fillId="0" borderId="10" xfId="0" applyBorder="1" applyAlignment="1" applyProtection="1">
      <alignment horizontal="center" vertical="top"/>
    </xf>
  </cellXfs>
  <cellStyles count="3">
    <cellStyle name="Excel Built-in Normal 1" xfId="2" xr:uid="{DF1FDED8-5954-47DC-B586-C9ADF219B207}"/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2"/>
  <sheetViews>
    <sheetView tabSelected="1" zoomScaleNormal="100" workbookViewId="0">
      <selection activeCell="A3" sqref="A3:J3"/>
    </sheetView>
  </sheetViews>
  <sheetFormatPr defaultRowHeight="15" x14ac:dyDescent="0.25"/>
  <cols>
    <col min="1" max="1" width="4" bestFit="1" customWidth="1"/>
    <col min="2" max="2" width="86" customWidth="1"/>
    <col min="3" max="3" width="7.140625" bestFit="1" customWidth="1"/>
    <col min="4" max="4" width="4.85546875" bestFit="1" customWidth="1"/>
    <col min="5" max="5" width="11.5703125" customWidth="1"/>
    <col min="6" max="6" width="15.5703125" customWidth="1"/>
    <col min="8" max="8" width="14" customWidth="1"/>
    <col min="9" max="9" width="15.85546875" customWidth="1"/>
    <col min="10" max="10" width="22.7109375" customWidth="1"/>
    <col min="12" max="13" width="12.28515625" style="20" bestFit="1" customWidth="1"/>
    <col min="14" max="14" width="11.85546875" style="19" bestFit="1" customWidth="1"/>
  </cols>
  <sheetData>
    <row r="1" spans="1:10" ht="69" customHeight="1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36" x14ac:dyDescent="0.25">
      <c r="A2" s="15" t="s">
        <v>1</v>
      </c>
      <c r="B2" s="16" t="s">
        <v>2</v>
      </c>
      <c r="C2" s="15" t="s">
        <v>3</v>
      </c>
      <c r="D2" s="15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17" t="s">
        <v>9</v>
      </c>
      <c r="J2" s="14" t="s">
        <v>10</v>
      </c>
    </row>
    <row r="3" spans="1:10" x14ac:dyDescent="0.25">
      <c r="A3" s="42"/>
      <c r="B3" s="43"/>
      <c r="C3" s="43"/>
      <c r="D3" s="43"/>
      <c r="E3" s="44"/>
      <c r="F3" s="44"/>
      <c r="G3" s="44"/>
      <c r="H3" s="44"/>
      <c r="I3" s="44"/>
      <c r="J3" s="45"/>
    </row>
    <row r="4" spans="1:10" ht="153" x14ac:dyDescent="0.25">
      <c r="A4" s="51">
        <v>1</v>
      </c>
      <c r="B4" s="40" t="s">
        <v>21</v>
      </c>
      <c r="C4" s="54" t="s">
        <v>15</v>
      </c>
      <c r="D4" s="57">
        <v>4</v>
      </c>
      <c r="E4" s="60"/>
      <c r="F4" s="63">
        <f t="shared" ref="F4:F8" si="0">E4*D4</f>
        <v>0</v>
      </c>
      <c r="G4" s="66"/>
      <c r="H4" s="63">
        <f t="shared" ref="H4:H8" si="1">F4*G4</f>
        <v>0</v>
      </c>
      <c r="I4" s="69">
        <f t="shared" ref="I4:I8" si="2">F4+H4</f>
        <v>0</v>
      </c>
      <c r="J4" s="72"/>
    </row>
    <row r="5" spans="1:10" ht="114.75" customHeight="1" x14ac:dyDescent="0.25">
      <c r="A5" s="52"/>
      <c r="B5" s="32" t="s">
        <v>22</v>
      </c>
      <c r="C5" s="55"/>
      <c r="D5" s="58"/>
      <c r="E5" s="61"/>
      <c r="F5" s="64"/>
      <c r="G5" s="67"/>
      <c r="H5" s="64"/>
      <c r="I5" s="70"/>
      <c r="J5" s="73"/>
    </row>
    <row r="6" spans="1:10" ht="74.25" customHeight="1" x14ac:dyDescent="0.25">
      <c r="A6" s="52"/>
      <c r="B6" s="32" t="s">
        <v>16</v>
      </c>
      <c r="C6" s="55"/>
      <c r="D6" s="58"/>
      <c r="E6" s="61"/>
      <c r="F6" s="64"/>
      <c r="G6" s="67"/>
      <c r="H6" s="64"/>
      <c r="I6" s="70"/>
      <c r="J6" s="73"/>
    </row>
    <row r="7" spans="1:10" ht="82.5" customHeight="1" x14ac:dyDescent="0.25">
      <c r="A7" s="53"/>
      <c r="B7" s="32" t="s">
        <v>23</v>
      </c>
      <c r="C7" s="56"/>
      <c r="D7" s="59"/>
      <c r="E7" s="62"/>
      <c r="F7" s="65"/>
      <c r="G7" s="68"/>
      <c r="H7" s="65"/>
      <c r="I7" s="71"/>
      <c r="J7" s="74"/>
    </row>
    <row r="8" spans="1:10" ht="108" customHeight="1" x14ac:dyDescent="0.25">
      <c r="A8" s="51">
        <v>2</v>
      </c>
      <c r="B8" s="31" t="s">
        <v>17</v>
      </c>
      <c r="C8" s="78" t="s">
        <v>15</v>
      </c>
      <c r="D8" s="54">
        <v>1</v>
      </c>
      <c r="E8" s="60"/>
      <c r="F8" s="63">
        <f t="shared" si="0"/>
        <v>0</v>
      </c>
      <c r="G8" s="66"/>
      <c r="H8" s="63">
        <f t="shared" si="1"/>
        <v>0</v>
      </c>
      <c r="I8" s="69">
        <f t="shared" si="2"/>
        <v>0</v>
      </c>
      <c r="J8" s="75"/>
    </row>
    <row r="9" spans="1:10" ht="131.25" customHeight="1" x14ac:dyDescent="0.25">
      <c r="A9" s="52"/>
      <c r="B9" s="33" t="s">
        <v>24</v>
      </c>
      <c r="C9" s="79"/>
      <c r="D9" s="55"/>
      <c r="E9" s="61"/>
      <c r="F9" s="64"/>
      <c r="G9" s="67"/>
      <c r="H9" s="64"/>
      <c r="I9" s="70"/>
      <c r="J9" s="76"/>
    </row>
    <row r="10" spans="1:10" ht="105.75" customHeight="1" x14ac:dyDescent="0.25">
      <c r="A10" s="52"/>
      <c r="B10" s="33" t="s">
        <v>18</v>
      </c>
      <c r="C10" s="79"/>
      <c r="D10" s="55"/>
      <c r="E10" s="61"/>
      <c r="F10" s="64"/>
      <c r="G10" s="67"/>
      <c r="H10" s="64"/>
      <c r="I10" s="70"/>
      <c r="J10" s="76"/>
    </row>
    <row r="11" spans="1:10" ht="84" x14ac:dyDescent="0.25">
      <c r="A11" s="53"/>
      <c r="B11" s="34" t="s">
        <v>25</v>
      </c>
      <c r="C11" s="80"/>
      <c r="D11" s="56"/>
      <c r="E11" s="62"/>
      <c r="F11" s="65"/>
      <c r="G11" s="68"/>
      <c r="H11" s="65"/>
      <c r="I11" s="71"/>
      <c r="J11" s="77"/>
    </row>
    <row r="12" spans="1:10" ht="96.75" x14ac:dyDescent="0.25">
      <c r="A12" s="51">
        <v>3</v>
      </c>
      <c r="B12" s="35" t="s">
        <v>26</v>
      </c>
      <c r="C12" s="78" t="s">
        <v>15</v>
      </c>
      <c r="D12" s="54">
        <v>1</v>
      </c>
      <c r="E12" s="60"/>
      <c r="F12" s="63">
        <f t="shared" ref="F12:F20" si="3">E12*D12</f>
        <v>0</v>
      </c>
      <c r="G12" s="66"/>
      <c r="H12" s="63">
        <f t="shared" ref="H12:H20" si="4">F12*G12</f>
        <v>0</v>
      </c>
      <c r="I12" s="69">
        <f t="shared" ref="I12:I20" si="5">F12+H12</f>
        <v>0</v>
      </c>
      <c r="J12" s="72"/>
    </row>
    <row r="13" spans="1:10" ht="112.5" customHeight="1" x14ac:dyDescent="0.25">
      <c r="A13" s="52"/>
      <c r="B13" s="34" t="s">
        <v>27</v>
      </c>
      <c r="C13" s="79"/>
      <c r="D13" s="55"/>
      <c r="E13" s="61"/>
      <c r="F13" s="64"/>
      <c r="G13" s="67"/>
      <c r="H13" s="64"/>
      <c r="I13" s="70"/>
      <c r="J13" s="73"/>
    </row>
    <row r="14" spans="1:10" ht="72" x14ac:dyDescent="0.25">
      <c r="A14" s="53"/>
      <c r="B14" s="37" t="s">
        <v>28</v>
      </c>
      <c r="C14" s="80"/>
      <c r="D14" s="56"/>
      <c r="E14" s="62"/>
      <c r="F14" s="65"/>
      <c r="G14" s="68"/>
      <c r="H14" s="65"/>
      <c r="I14" s="71"/>
      <c r="J14" s="74"/>
    </row>
    <row r="15" spans="1:10" ht="83.25" customHeight="1" x14ac:dyDescent="0.25">
      <c r="A15" s="81">
        <v>4</v>
      </c>
      <c r="B15" s="36" t="s">
        <v>19</v>
      </c>
      <c r="C15" s="54" t="s">
        <v>15</v>
      </c>
      <c r="D15" s="54">
        <v>1</v>
      </c>
      <c r="E15" s="60"/>
      <c r="F15" s="63">
        <f>E15*D15</f>
        <v>0</v>
      </c>
      <c r="G15" s="66"/>
      <c r="H15" s="63">
        <f t="shared" si="4"/>
        <v>0</v>
      </c>
      <c r="I15" s="69">
        <f t="shared" si="5"/>
        <v>0</v>
      </c>
      <c r="J15" s="72"/>
    </row>
    <row r="16" spans="1:10" ht="83.25" customHeight="1" x14ac:dyDescent="0.25">
      <c r="A16" s="82"/>
      <c r="B16" s="30" t="s">
        <v>29</v>
      </c>
      <c r="C16" s="55"/>
      <c r="D16" s="55"/>
      <c r="E16" s="61"/>
      <c r="F16" s="64"/>
      <c r="G16" s="67"/>
      <c r="H16" s="64"/>
      <c r="I16" s="70"/>
      <c r="J16" s="73"/>
    </row>
    <row r="17" spans="1:10" ht="100.5" customHeight="1" x14ac:dyDescent="0.25">
      <c r="A17" s="82"/>
      <c r="B17" s="30" t="s">
        <v>20</v>
      </c>
      <c r="C17" s="55"/>
      <c r="D17" s="55"/>
      <c r="E17" s="61"/>
      <c r="F17" s="64"/>
      <c r="G17" s="67"/>
      <c r="H17" s="64"/>
      <c r="I17" s="70"/>
      <c r="J17" s="73"/>
    </row>
    <row r="18" spans="1:10" ht="58.5" customHeight="1" x14ac:dyDescent="0.25">
      <c r="A18" s="83"/>
      <c r="B18" s="29" t="s">
        <v>30</v>
      </c>
      <c r="C18" s="56"/>
      <c r="D18" s="56"/>
      <c r="E18" s="62"/>
      <c r="F18" s="65"/>
      <c r="G18" s="68"/>
      <c r="H18" s="65"/>
      <c r="I18" s="71"/>
      <c r="J18" s="74"/>
    </row>
    <row r="19" spans="1:10" ht="177" customHeight="1" x14ac:dyDescent="0.25">
      <c r="A19" s="23">
        <v>5</v>
      </c>
      <c r="B19" s="38" t="s">
        <v>32</v>
      </c>
      <c r="C19" s="28" t="s">
        <v>15</v>
      </c>
      <c r="D19" s="28">
        <v>4</v>
      </c>
      <c r="E19" s="21"/>
      <c r="F19" s="24">
        <f t="shared" si="3"/>
        <v>0</v>
      </c>
      <c r="G19" s="25"/>
      <c r="H19" s="24">
        <f t="shared" si="4"/>
        <v>0</v>
      </c>
      <c r="I19" s="26">
        <f t="shared" si="5"/>
        <v>0</v>
      </c>
      <c r="J19" s="22"/>
    </row>
    <row r="20" spans="1:10" ht="63.75" customHeight="1" x14ac:dyDescent="0.25">
      <c r="A20" s="23">
        <v>6</v>
      </c>
      <c r="B20" s="39" t="s">
        <v>31</v>
      </c>
      <c r="C20" s="28" t="s">
        <v>15</v>
      </c>
      <c r="D20" s="28">
        <v>6</v>
      </c>
      <c r="E20" s="21"/>
      <c r="F20" s="24">
        <f t="shared" si="3"/>
        <v>0</v>
      </c>
      <c r="G20" s="25"/>
      <c r="H20" s="24">
        <f t="shared" si="4"/>
        <v>0</v>
      </c>
      <c r="I20" s="26">
        <f t="shared" si="5"/>
        <v>0</v>
      </c>
      <c r="J20" s="22"/>
    </row>
    <row r="21" spans="1:10" ht="141.75" customHeight="1" x14ac:dyDescent="0.25">
      <c r="A21" s="23">
        <v>7</v>
      </c>
      <c r="B21" s="38" t="s">
        <v>33</v>
      </c>
      <c r="C21" s="28" t="s">
        <v>15</v>
      </c>
      <c r="D21" s="28">
        <v>4</v>
      </c>
      <c r="E21" s="21"/>
      <c r="F21" s="24">
        <f t="shared" ref="F21:F24" si="6">E21*D21</f>
        <v>0</v>
      </c>
      <c r="G21" s="25"/>
      <c r="H21" s="24">
        <f t="shared" ref="H21:H24" si="7">F21*G21</f>
        <v>0</v>
      </c>
      <c r="I21" s="26">
        <f t="shared" ref="I21:I24" si="8">F21+H21</f>
        <v>0</v>
      </c>
      <c r="J21" s="22"/>
    </row>
    <row r="22" spans="1:10" ht="144.75" customHeight="1" x14ac:dyDescent="0.25">
      <c r="A22" s="23">
        <v>8</v>
      </c>
      <c r="B22" s="27" t="s">
        <v>34</v>
      </c>
      <c r="C22" s="28" t="s">
        <v>15</v>
      </c>
      <c r="D22" s="28">
        <v>16</v>
      </c>
      <c r="E22" s="21"/>
      <c r="F22" s="24">
        <f t="shared" si="6"/>
        <v>0</v>
      </c>
      <c r="G22" s="25"/>
      <c r="H22" s="24">
        <f t="shared" si="7"/>
        <v>0</v>
      </c>
      <c r="I22" s="26">
        <f t="shared" si="8"/>
        <v>0</v>
      </c>
      <c r="J22" s="22"/>
    </row>
    <row r="23" spans="1:10" ht="95.25" customHeight="1" x14ac:dyDescent="0.25">
      <c r="A23" s="23">
        <v>9</v>
      </c>
      <c r="B23" s="27" t="s">
        <v>35</v>
      </c>
      <c r="C23" s="28" t="s">
        <v>15</v>
      </c>
      <c r="D23" s="28">
        <v>4</v>
      </c>
      <c r="E23" s="21"/>
      <c r="F23" s="24">
        <f t="shared" si="6"/>
        <v>0</v>
      </c>
      <c r="G23" s="25"/>
      <c r="H23" s="24">
        <f t="shared" si="7"/>
        <v>0</v>
      </c>
      <c r="I23" s="26">
        <f t="shared" si="8"/>
        <v>0</v>
      </c>
      <c r="J23" s="22"/>
    </row>
    <row r="24" spans="1:10" ht="86.25" customHeight="1" x14ac:dyDescent="0.25">
      <c r="A24" s="23">
        <v>10</v>
      </c>
      <c r="B24" s="27" t="s">
        <v>36</v>
      </c>
      <c r="C24" s="28" t="s">
        <v>15</v>
      </c>
      <c r="D24" s="28">
        <v>4</v>
      </c>
      <c r="E24" s="21"/>
      <c r="F24" s="24">
        <f t="shared" si="6"/>
        <v>0</v>
      </c>
      <c r="G24" s="25"/>
      <c r="H24" s="24">
        <f t="shared" si="7"/>
        <v>0</v>
      </c>
      <c r="I24" s="26">
        <f t="shared" si="8"/>
        <v>0</v>
      </c>
      <c r="J24" s="22"/>
    </row>
    <row r="25" spans="1:10" ht="15.75" thickBot="1" x14ac:dyDescent="0.3">
      <c r="A25" s="18"/>
      <c r="B25" s="48" t="s">
        <v>11</v>
      </c>
      <c r="C25" s="49"/>
      <c r="D25" s="49"/>
      <c r="E25" s="50"/>
      <c r="F25" s="13">
        <f>SUM(F4:F24)</f>
        <v>0</v>
      </c>
      <c r="G25" s="1"/>
      <c r="H25" s="1"/>
      <c r="I25" s="12">
        <f>SUM(I4:I24)</f>
        <v>0</v>
      </c>
      <c r="J25" s="2"/>
    </row>
    <row r="26" spans="1:10" ht="42.75" customHeight="1" x14ac:dyDescent="0.25">
      <c r="B26" s="47" t="s">
        <v>12</v>
      </c>
      <c r="C26" s="47"/>
      <c r="D26" s="47"/>
      <c r="E26" s="47"/>
      <c r="F26" s="47"/>
      <c r="G26" s="47"/>
      <c r="H26" s="47"/>
      <c r="I26" s="47"/>
      <c r="J26" s="47"/>
    </row>
    <row r="27" spans="1:10" ht="24" customHeight="1" x14ac:dyDescent="0.25">
      <c r="B27" s="41"/>
      <c r="C27" s="41"/>
      <c r="D27" s="41"/>
      <c r="E27" s="41"/>
      <c r="F27" s="41"/>
      <c r="G27" s="41"/>
      <c r="H27" s="41"/>
      <c r="I27" s="41"/>
      <c r="J27" s="41"/>
    </row>
    <row r="28" spans="1:10" ht="22.5" customHeight="1" x14ac:dyDescent="0.25">
      <c r="B28" s="41"/>
      <c r="C28" s="41"/>
      <c r="D28" s="41"/>
      <c r="E28" s="41"/>
      <c r="F28" s="41"/>
      <c r="G28" s="41"/>
      <c r="H28" s="41"/>
      <c r="I28" s="41"/>
      <c r="J28" s="41"/>
    </row>
    <row r="29" spans="1:10" x14ac:dyDescent="0.25">
      <c r="B29" s="3"/>
      <c r="C29" s="4"/>
      <c r="D29" s="5"/>
      <c r="E29" s="3"/>
      <c r="F29" s="3"/>
      <c r="G29" s="3"/>
      <c r="H29" s="3"/>
      <c r="I29" s="3"/>
      <c r="J29" s="3"/>
    </row>
    <row r="30" spans="1:10" x14ac:dyDescent="0.25">
      <c r="B30" s="3"/>
      <c r="C30" s="4"/>
      <c r="D30" s="5"/>
      <c r="E30" s="3"/>
      <c r="F30" s="3"/>
      <c r="G30" s="3"/>
      <c r="H30" s="3"/>
      <c r="I30" s="3"/>
      <c r="J30" s="3"/>
    </row>
    <row r="31" spans="1:10" x14ac:dyDescent="0.25">
      <c r="B31" s="6"/>
      <c r="C31" s="7"/>
      <c r="D31" s="8"/>
      <c r="F31" t="s">
        <v>13</v>
      </c>
    </row>
    <row r="32" spans="1:10" x14ac:dyDescent="0.25">
      <c r="A32" s="9"/>
      <c r="B32" s="10"/>
      <c r="C32" s="11"/>
      <c r="D32" s="11"/>
      <c r="E32" s="10"/>
      <c r="F32" s="6" t="s">
        <v>14</v>
      </c>
      <c r="G32" s="7"/>
      <c r="H32" s="7"/>
      <c r="I32" s="7"/>
    </row>
  </sheetData>
  <mergeCells count="40">
    <mergeCell ref="G15:G18"/>
    <mergeCell ref="H15:H18"/>
    <mergeCell ref="I15:I18"/>
    <mergeCell ref="J15:J18"/>
    <mergeCell ref="A15:A18"/>
    <mergeCell ref="C15:C18"/>
    <mergeCell ref="D15:D18"/>
    <mergeCell ref="E15:E18"/>
    <mergeCell ref="F15:F18"/>
    <mergeCell ref="J8:J11"/>
    <mergeCell ref="A12:A14"/>
    <mergeCell ref="C12:C14"/>
    <mergeCell ref="D12:D14"/>
    <mergeCell ref="E12:E14"/>
    <mergeCell ref="F12:F14"/>
    <mergeCell ref="G12:G14"/>
    <mergeCell ref="H12:H14"/>
    <mergeCell ref="I12:I14"/>
    <mergeCell ref="J12:J14"/>
    <mergeCell ref="A8:A11"/>
    <mergeCell ref="C8:C11"/>
    <mergeCell ref="D8:D11"/>
    <mergeCell ref="E8:E11"/>
    <mergeCell ref="F8:F11"/>
    <mergeCell ref="A3:J3"/>
    <mergeCell ref="A1:J1"/>
    <mergeCell ref="B26:J26"/>
    <mergeCell ref="B25:E25"/>
    <mergeCell ref="A4:A7"/>
    <mergeCell ref="C4:C7"/>
    <mergeCell ref="D4:D7"/>
    <mergeCell ref="E4:E7"/>
    <mergeCell ref="F4:F7"/>
    <mergeCell ref="G4:G7"/>
    <mergeCell ref="H4:H7"/>
    <mergeCell ref="I4:I7"/>
    <mergeCell ref="J4:J7"/>
    <mergeCell ref="G8:G11"/>
    <mergeCell ref="H8:H11"/>
    <mergeCell ref="I8:I11"/>
  </mergeCells>
  <pageMargins left="0.7" right="0.7" top="0.75" bottom="0.75" header="0.3" footer="0.3"/>
  <pageSetup paperSize="9" scale="68" fitToHeight="0" orientation="landscape" r:id="rId1"/>
  <headerFooter>
    <oddHeader>&amp;C&amp;"-,Pogrubiony"Formularz cenowy
UKW/DZP-281-ZO-B-8/2026&amp;RZałącznik nr 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</dc:creator>
  <cp:lastModifiedBy>Małgosia</cp:lastModifiedBy>
  <cp:lastPrinted>2026-04-28T07:40:22Z</cp:lastPrinted>
  <dcterms:created xsi:type="dcterms:W3CDTF">2022-03-10T13:47:34Z</dcterms:created>
  <dcterms:modified xsi:type="dcterms:W3CDTF">2026-04-29T07:12:11Z</dcterms:modified>
</cp:coreProperties>
</file>